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19440" windowHeight="11760"/>
  </bookViews>
  <sheets>
    <sheet name="ACCERTAMENTI" sheetId="1" r:id="rId1"/>
    <sheet name="RISCOSSIONI" sheetId="4" r:id="rId2"/>
    <sheet name="Foglio2" sheetId="2" state="hidden" r:id="rId3"/>
    <sheet name="Foglio3" sheetId="3" state="hidden" r:id="rId4"/>
    <sheet name="ANALISI" sheetId="6" state="hidden" r:id="rId5"/>
  </sheets>
  <calcPr calcId="125725" iterateDelta="1E-4"/>
</workbook>
</file>

<file path=xl/calcChain.xml><?xml version="1.0" encoding="utf-8"?>
<calcChain xmlns="http://schemas.openxmlformats.org/spreadsheetml/2006/main">
  <c r="D15" i="4"/>
  <c r="F12" i="1"/>
  <c r="B12" i="4" l="1"/>
  <c r="B6"/>
  <c r="C6"/>
  <c r="D6"/>
  <c r="F4"/>
  <c r="C4"/>
  <c r="F6" i="1" l="1"/>
  <c r="F12" i="4" l="1"/>
  <c r="D12" i="1"/>
  <c r="C12"/>
  <c r="B12"/>
  <c r="C12" i="4" l="1"/>
  <c r="D12"/>
  <c r="H12"/>
  <c r="G12"/>
  <c r="E12"/>
  <c r="K12" i="1"/>
  <c r="J12"/>
  <c r="I12"/>
  <c r="H12"/>
  <c r="G12"/>
  <c r="E12"/>
</calcChain>
</file>

<file path=xl/sharedStrings.xml><?xml version="1.0" encoding="utf-8"?>
<sst xmlns="http://schemas.openxmlformats.org/spreadsheetml/2006/main" count="65" uniqueCount="43">
  <si>
    <t>COMUNE</t>
  </si>
  <si>
    <t>BORETTO</t>
  </si>
  <si>
    <t>BRESCELLO</t>
  </si>
  <si>
    <t>GUALTIERI</t>
  </si>
  <si>
    <t>GUASTALLA</t>
  </si>
  <si>
    <t>LUZZARA</t>
  </si>
  <si>
    <t>NOVELLARA</t>
  </si>
  <si>
    <t>POVIGLIO</t>
  </si>
  <si>
    <t>REGGIOLO</t>
  </si>
  <si>
    <t>NUMERO Accertamenti</t>
  </si>
  <si>
    <t>IMPORTO Accertamenti</t>
  </si>
  <si>
    <t>Ricorsi ricevuti</t>
  </si>
  <si>
    <t>TRIBUTI ERARIALI</t>
  </si>
  <si>
    <t>IMPORTI RISCOSSI da SEGNALAZIONI</t>
  </si>
  <si>
    <t>Tributi Erariali</t>
  </si>
  <si>
    <t xml:space="preserve">BREVE ANALISI </t>
  </si>
  <si>
    <t>Dati elevatissimi, sia in termini di accertato che di riscosso. Per l'IMU in particolare incide positivamente un avviso di importo rilevante, riscosso dal Comune in tempi relativamente brevi. Anche per la Tari le cose vanno molto bene, nonostante ci si aspettasse un po' di più dalla "rottamazione" delle cartelle.</t>
  </si>
  <si>
    <t>Ancora importi molto elevati di accertato IMU TASI, nonostante Novellara sia il Comune che in passato ha accertato di più. Il dato riscossione è in crescita, ma c'è ancora tanto pregresso non riscosso. Per i crediti di importo più elevato si procederà all'affidamento all'Agente nazionale anzichè alla riscossione tramite ingiunzione (più adatta a crediti di modesta entità). Per la TARI ottima è l'attività d'accertamento e la riscossione coattiva è in nettissima crescita, nonostante il Comune rimanga purtroppo quello con la percentuale più alta di insoluti sull'ordinario.</t>
  </si>
  <si>
    <t>Dopo due anni di accertato IMU TASI elevatissimi, il dato 2017 è nettamente al di sopra delle aspettative e ottima è anche la percentuale di riscossione tenuto conto del fatto che sono in corso diverse rateizzazioni, anche di importo elevato. Per la TARI la percentuale di insoluti sull'ordinario è ancora elevata e, nonostante una puntuale attività d'accertamento,  la riscossione tramite l'Agente nazionale non è soddisfacente. Sono in fase di invio le ingiunzioni di pagamento 2015 con le quali ci si aspetta un'inversione di tendenza e maggiori incassi da coattivo.</t>
  </si>
  <si>
    <t xml:space="preserve">NUMERO         Segnalazioni </t>
  </si>
  <si>
    <t>(…di cui per omessa denuncia)</t>
  </si>
  <si>
    <t>Elevato accertato IMU e TASI e buona anche la riscossione. Per la TARI sono stati inviati gli accertamenti 2016 e sono stati effettuati controlli su categorie non domestiche e su riduzioni per distanza cassonetto, che porteranno maggior gettito. Il coattivo TARI non ha portato finora buoni risultati per cui si è passati alla riscossione tramite ingiunzione, che ha già portato ai primi incassi.</t>
  </si>
  <si>
    <t>NUMERO Solleciti Accertamenti</t>
  </si>
  <si>
    <t>Per IMU e TASI ancora alto l'importo dell'accertato e del riscosso, grazie anche ad un accertamento di importo elevato in corso di riscossione tramite rateizzazione prevista per la rottamazione. Per la TARI sonoappena stati inviati i solleciti/accertamenti 2015; straordinario è il recupero per omesse denunce, che dimostra una gestione molto attenta delle utenze sul territorio: Reggiolo è il Comune con la più bassa percentuale di insoluti sulla TARI ordinaria.</t>
  </si>
  <si>
    <t>Per IMU e TASI ottimo dato sull'accertato e buono anche il dato riscossione, sul quale incide la presenza di alcuni ricorsi su aree fabbricabili di importo molto rilevante e, sul coattivo, la presenza di crediti molto recenti (quasi tutti riferibili ad accertamenti 2015-2016) per i quali non sono ancora state intraprese azioni esecutive da parte del concessionario della riscossione. Per la Tari ottimi dati di accertato e riscosso, con sorprendenti risultati anche dalla rottamazione cartelle. Sono in corso controlli sugli affitti e sulle riduzioni per distanza cassonetto che porteranno maggior gettito. Appena inviati i solleciti/accertamenti 2016.</t>
  </si>
  <si>
    <t>L'accertato IMU e TASI è elevato, mentre la riscossione è relativamente bassa: occorre precisare che sul dato del riscosso incide pesantemente la presenza di crediti elevati nei confronti di 2 posizioni: Manotti srl, per la quale è stato dichiarato fallimento, e Comeco srl (area fabbricabile di notevoli dimensioni). Per la tassa rifiuti TARI le cose vanno meglio anche in termini di riscossione, nonostante ci si aspettasse un po' di più dalla "rottamazione" delle cartelle. Sono in fase di predisposizone le ingiunzioni per la riscossione TARI 2015.</t>
  </si>
  <si>
    <t>L'accertato IMU e TASI è molto elevato, mentre la riscossione è relativamente bassa: occorre però tener presente che molti avvisi sono stati inviati di recente e che per gli altri ci sono diverse richieste di rateizzazioni; per la TARI sono stati appena inviati gli accertamenti 2016. L'utilizzo dell'ingiunzione per la riscossione Tari sta portando miglioramenti sulla riscossione.</t>
  </si>
  <si>
    <r>
      <t xml:space="preserve">L'importo degli </t>
    </r>
    <r>
      <rPr>
        <u/>
        <sz val="11"/>
        <color rgb="FF000000"/>
        <rFont val="Arial"/>
        <family val="2"/>
      </rPr>
      <t>accertamenti</t>
    </r>
    <r>
      <rPr>
        <sz val="11"/>
        <color rgb="FF000000"/>
        <rFont val="Arial"/>
        <family val="2"/>
      </rPr>
      <t xml:space="preserve"> e delle </t>
    </r>
    <r>
      <rPr>
        <u/>
        <sz val="11"/>
        <color rgb="FF000000"/>
        <rFont val="Arial"/>
        <family val="2"/>
      </rPr>
      <t>riscossioni</t>
    </r>
    <r>
      <rPr>
        <sz val="11"/>
        <color rgb="FF000000"/>
        <rFont val="Arial"/>
        <family val="2"/>
      </rPr>
      <t xml:space="preserve"> si riferisce al periodo che va dal</t>
    </r>
    <r>
      <rPr>
        <u/>
        <sz val="11"/>
        <color rgb="FF000000"/>
        <rFont val="Arial"/>
        <family val="2"/>
      </rPr>
      <t xml:space="preserve"> 01/01/2017 al 15/11/2017</t>
    </r>
    <r>
      <rPr>
        <sz val="11"/>
        <color rgb="FF000000"/>
        <rFont val="Arial"/>
        <family val="2"/>
      </rPr>
      <t>.                    Si prevede di concludere il 2017 con circa 5,2/5,3 milioni di Euro accertati ed un riscosso pari a 1,8/1,9 milioni di Euro (rapporto riscosso/accertato pari al 35% circa). Visto che la maggior parte dei crediti tributari dei comuni dell'Unione deriva da attività d'accertamento 2015,2016,2017 occorrerà attendere almeno un paio d'anni per poter migliorare sensibilmente i dati della riscossione. In effetti per ottenere risultati dal coattivo occorre tempo: nei primi 10 mesi del 2017 le riscossioni da coattivo sono pari a 356.000 Euro, a fronte dei 170.000 relativi a "tutto" il 2016 e dei soli 140.000 incassati in tutto il 2015.                                                                                                                                                           L'obiettivo è quello di arrivare, nel 2019, ad avere un rapporto riscosso/accertato vicino al 50%.</t>
    </r>
  </si>
  <si>
    <t xml:space="preserve">TOTALI </t>
  </si>
  <si>
    <t xml:space="preserve">Riscosso </t>
  </si>
  <si>
    <t>NUMERO Accertamenti OMESSA INFEDELE</t>
  </si>
  <si>
    <t>IMPORTO ACC.OMESSA INFEDELE</t>
  </si>
  <si>
    <t>IMPORTI RISCOSSI DA OMESSA INFEDELE</t>
  </si>
  <si>
    <r>
      <t xml:space="preserve">IMPORTI RISCOSSI da </t>
    </r>
    <r>
      <rPr>
        <b/>
        <sz val="10"/>
        <color theme="1"/>
        <rFont val="Arial"/>
        <family val="2"/>
      </rPr>
      <t>Ruoli/ Ingiunzioni</t>
    </r>
  </si>
  <si>
    <r>
      <t xml:space="preserve">IMPORTI RISCOSSI da </t>
    </r>
    <r>
      <rPr>
        <b/>
        <sz val="10"/>
        <color theme="1"/>
        <rFont val="Arial"/>
        <family val="2"/>
      </rPr>
      <t>Ruoli Equitalia/Ingiunzioni</t>
    </r>
  </si>
  <si>
    <t xml:space="preserve">IMPORTO RISCOSSI da ACCERTAMENTI </t>
  </si>
  <si>
    <t>NOTE</t>
  </si>
  <si>
    <t>TARI</t>
  </si>
  <si>
    <t>IMPORTO  RISCOSSI da OMESSI VERSAMENTI</t>
  </si>
  <si>
    <t>IMPORTO SOLLECITI/ (ACCERTAMENTI)</t>
  </si>
  <si>
    <t>IMU</t>
  </si>
  <si>
    <t xml:space="preserve">                                            RISCOSSIONI 2023</t>
  </si>
  <si>
    <t xml:space="preserve">                                            ACCERTAMENTI 2023</t>
  </si>
</sst>
</file>

<file path=xl/styles.xml><?xml version="1.0" encoding="utf-8"?>
<styleSheet xmlns="http://schemas.openxmlformats.org/spreadsheetml/2006/main">
  <numFmts count="9">
    <numFmt numFmtId="7" formatCode="&quot;€&quot;\ #,##0.00;\-&quot;€&quot;\ #,##0.00"/>
    <numFmt numFmtId="8" formatCode="&quot;€&quot;\ #,##0.00;[Red]\-&quot;€&quot;\ #,##0.00"/>
    <numFmt numFmtId="44" formatCode="_-&quot;€&quot;\ * #,##0.00_-;\-&quot;€&quot;\ * #,##0.00_-;_-&quot;€&quot;\ * &quot;-&quot;??_-;_-@_-"/>
    <numFmt numFmtId="43" formatCode="_-* #,##0.00_-;\-* #,##0.00_-;_-* &quot;-&quot;??_-;_-@_-"/>
    <numFmt numFmtId="164" formatCode="_-* #,##0_-;\-* #,##0_-;_-* &quot;-&quot;??_-;_-@_-"/>
    <numFmt numFmtId="165" formatCode="_-&quot;€ &quot;* #,##0.00_-;&quot;-€ &quot;* #,##0.00_-;_-&quot;€ &quot;* \-??_-;_-@_-"/>
    <numFmt numFmtId="166" formatCode="_-* #,##0.00_-;\-* #,##0.00_-;_-* \-??_-;_-@_-"/>
    <numFmt numFmtId="167" formatCode="#,##0_ ;\-#,##0\ "/>
    <numFmt numFmtId="168" formatCode="_-&quot;€&quot;\ * #,##0.00_-;\-&quot;€&quot;\ * #,##0.00_-;_-&quot;€&quot;\ * &quot;-&quot;_-;_-@_-"/>
  </numFmts>
  <fonts count="34">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b/>
      <sz val="12"/>
      <color theme="1"/>
      <name val="Bodoni MT"/>
      <family val="1"/>
    </font>
    <font>
      <b/>
      <sz val="16"/>
      <color theme="1"/>
      <name val="Bodoni MT"/>
      <family val="1"/>
    </font>
    <font>
      <b/>
      <sz val="14"/>
      <color theme="1"/>
      <name val="Bodoni MT"/>
      <family val="1"/>
    </font>
    <font>
      <sz val="11"/>
      <color theme="1"/>
      <name val="Bodoni MT"/>
      <family val="1"/>
    </font>
    <font>
      <b/>
      <sz val="16"/>
      <color theme="1"/>
      <name val="Calibri"/>
      <family val="2"/>
      <scheme val="minor"/>
    </font>
    <font>
      <sz val="11"/>
      <color rgb="FF000000"/>
      <name val="Calibri"/>
      <family val="2"/>
      <charset val="1"/>
    </font>
    <font>
      <b/>
      <sz val="12"/>
      <color rgb="FF000000"/>
      <name val="Bodoni MT"/>
      <family val="1"/>
      <charset val="1"/>
    </font>
    <font>
      <sz val="11"/>
      <color rgb="FF000000"/>
      <name val="Arial"/>
      <family val="2"/>
    </font>
    <font>
      <u/>
      <sz val="11"/>
      <color rgb="FF000000"/>
      <name val="Arial"/>
      <family val="2"/>
    </font>
    <font>
      <b/>
      <sz val="12"/>
      <color rgb="FF000000"/>
      <name val="Calibri"/>
      <family val="2"/>
      <charset val="1"/>
    </font>
    <font>
      <sz val="10"/>
      <color rgb="FF000000"/>
      <name val="Arial"/>
      <family val="2"/>
    </font>
    <font>
      <sz val="16"/>
      <color theme="1"/>
      <name val="Calibri"/>
      <family val="2"/>
      <scheme val="minor"/>
    </font>
    <font>
      <sz val="11"/>
      <name val="Calibri"/>
      <family val="2"/>
    </font>
    <font>
      <b/>
      <sz val="9"/>
      <color theme="1"/>
      <name val="Arial"/>
      <family val="2"/>
    </font>
    <font>
      <b/>
      <sz val="12"/>
      <color theme="1"/>
      <name val="Arial"/>
      <family val="2"/>
    </font>
    <font>
      <b/>
      <sz val="11"/>
      <color theme="1"/>
      <name val="Arial"/>
      <family val="2"/>
    </font>
    <font>
      <b/>
      <sz val="10"/>
      <color theme="1"/>
      <name val="Arial"/>
      <family val="2"/>
    </font>
    <font>
      <b/>
      <sz val="14"/>
      <color theme="1"/>
      <name val="Arial"/>
      <family val="2"/>
    </font>
    <font>
      <sz val="11"/>
      <name val="Calibri"/>
      <family val="2"/>
      <scheme val="minor"/>
    </font>
    <font>
      <b/>
      <sz val="14"/>
      <name val="Calibri"/>
      <family val="2"/>
      <scheme val="minor"/>
    </font>
    <font>
      <sz val="11"/>
      <color theme="1"/>
      <name val="Calibri"/>
      <family val="2"/>
    </font>
    <font>
      <sz val="11"/>
      <color rgb="FF000000"/>
      <name val="Calibri"/>
      <family val="2"/>
    </font>
    <font>
      <b/>
      <sz val="13"/>
      <color theme="1"/>
      <name val="Calibri"/>
      <family val="2"/>
      <scheme val="minor"/>
    </font>
    <font>
      <sz val="10"/>
      <name val="Calibri"/>
      <family val="2"/>
    </font>
    <font>
      <sz val="11"/>
      <color rgb="FF333333"/>
      <name val="Calibri"/>
      <family val="2"/>
      <charset val="1"/>
    </font>
    <font>
      <sz val="11"/>
      <name val="Calibri"/>
      <family val="2"/>
      <charset val="1"/>
    </font>
    <font>
      <b/>
      <sz val="13"/>
      <name val="Calibri"/>
      <family val="2"/>
      <scheme val="minor"/>
    </font>
    <font>
      <sz val="10"/>
      <color theme="1"/>
      <name val="Calibri"/>
      <family val="2"/>
      <scheme val="minor"/>
    </font>
  </fonts>
  <fills count="11">
    <fill>
      <patternFill patternType="none"/>
    </fill>
    <fill>
      <patternFill patternType="gray125"/>
    </fill>
    <fill>
      <patternFill patternType="solid">
        <fgColor rgb="FF99FF66"/>
        <bgColor indexed="64"/>
      </patternFill>
    </fill>
    <fill>
      <patternFill patternType="solid">
        <fgColor rgb="FFFFCC66"/>
        <bgColor indexed="64"/>
      </patternFill>
    </fill>
    <fill>
      <patternFill patternType="solid">
        <fgColor rgb="FF66FFFF"/>
        <bgColor indexed="64"/>
      </patternFill>
    </fill>
    <fill>
      <patternFill patternType="solid">
        <fgColor rgb="FFFFFF00"/>
        <bgColor indexed="64"/>
      </patternFill>
    </fill>
    <fill>
      <patternFill patternType="solid">
        <fgColor theme="0"/>
        <bgColor indexed="64"/>
      </patternFill>
    </fill>
    <fill>
      <patternFill patternType="solid">
        <fgColor theme="0"/>
        <bgColor rgb="FFFFFFCC"/>
      </patternFill>
    </fill>
    <fill>
      <patternFill patternType="solid">
        <fgColor rgb="FFFFFFFF"/>
        <bgColor rgb="FFFFFFCC"/>
      </patternFill>
    </fill>
    <fill>
      <patternFill patternType="solid">
        <fgColor rgb="FFFFFF00"/>
        <bgColor rgb="FFFFFF00"/>
      </patternFill>
    </fill>
    <fill>
      <patternFill patternType="solid">
        <fgColor theme="0"/>
        <bgColor rgb="FFFFFF00"/>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s>
  <cellStyleXfs count="8">
    <xf numFmtId="0" fontId="0" fillId="0" borderId="0"/>
    <xf numFmtId="44" fontId="1" fillId="0" borderId="0" applyFont="0" applyFill="0" applyBorder="0" applyAlignment="0" applyProtection="0"/>
    <xf numFmtId="43" fontId="1" fillId="0" borderId="0" applyFont="0" applyFill="0" applyBorder="0" applyAlignment="0" applyProtection="0"/>
    <xf numFmtId="0" fontId="11" fillId="0" borderId="0"/>
    <xf numFmtId="166" fontId="11" fillId="0" borderId="0" applyBorder="0" applyProtection="0"/>
    <xf numFmtId="165" fontId="11" fillId="0" borderId="0" applyBorder="0" applyProtection="0"/>
    <xf numFmtId="0" fontId="11" fillId="0" borderId="0"/>
    <xf numFmtId="166" fontId="11" fillId="0" borderId="0" applyBorder="0" applyProtection="0"/>
  </cellStyleXfs>
  <cellXfs count="169">
    <xf numFmtId="0" fontId="0" fillId="0" borderId="0" xfId="0"/>
    <xf numFmtId="0" fontId="0" fillId="0" borderId="0" xfId="0" applyAlignment="1">
      <alignment vertical="center"/>
    </xf>
    <xf numFmtId="0" fontId="2" fillId="0" borderId="0" xfId="0" applyFont="1" applyAlignment="1">
      <alignment horizontal="center" vertical="center" wrapText="1"/>
    </xf>
    <xf numFmtId="44" fontId="0" fillId="0" borderId="0" xfId="0" applyNumberFormat="1"/>
    <xf numFmtId="0" fontId="6" fillId="0" borderId="1" xfId="0" applyFont="1" applyBorder="1" applyAlignment="1">
      <alignment horizontal="center"/>
    </xf>
    <xf numFmtId="0" fontId="7" fillId="0" borderId="4" xfId="0" applyFont="1" applyBorder="1" applyAlignment="1">
      <alignment horizontal="center" vertical="center"/>
    </xf>
    <xf numFmtId="0" fontId="7" fillId="0" borderId="4" xfId="0" applyFont="1" applyBorder="1" applyAlignment="1">
      <alignment horizontal="center"/>
    </xf>
    <xf numFmtId="0" fontId="5" fillId="4" borderId="4" xfId="0" applyFont="1" applyFill="1" applyBorder="1" applyAlignment="1">
      <alignment horizontal="center"/>
    </xf>
    <xf numFmtId="0" fontId="11" fillId="0" borderId="0" xfId="3"/>
    <xf numFmtId="0" fontId="12" fillId="5" borderId="3" xfId="3" applyFont="1" applyFill="1" applyBorder="1" applyAlignment="1">
      <alignment horizontal="center" vertical="center" wrapText="1"/>
    </xf>
    <xf numFmtId="0" fontId="15" fillId="0" borderId="1" xfId="3" applyFont="1" applyBorder="1" applyAlignment="1">
      <alignment horizontal="center"/>
    </xf>
    <xf numFmtId="14" fontId="11" fillId="0" borderId="0" xfId="3" applyNumberFormat="1"/>
    <xf numFmtId="0" fontId="10" fillId="0" borderId="2" xfId="0" applyFont="1" applyBorder="1" applyAlignment="1">
      <alignment horizontal="left"/>
    </xf>
    <xf numFmtId="0" fontId="10" fillId="0" borderId="7" xfId="0" applyFont="1" applyBorder="1" applyAlignment="1">
      <alignment horizontal="left"/>
    </xf>
    <xf numFmtId="0" fontId="17" fillId="0" borderId="7" xfId="0" applyFont="1" applyBorder="1" applyAlignment="1">
      <alignment horizontal="left" vertical="center"/>
    </xf>
    <xf numFmtId="0" fontId="10" fillId="0" borderId="8" xfId="0" applyFont="1" applyBorder="1" applyAlignment="1">
      <alignment horizontal="left"/>
    </xf>
    <xf numFmtId="0" fontId="0" fillId="0" borderId="0" xfId="0" applyBorder="1"/>
    <xf numFmtId="0" fontId="17" fillId="0" borderId="0" xfId="0" applyFont="1" applyBorder="1" applyAlignment="1">
      <alignment horizontal="left" vertical="center"/>
    </xf>
    <xf numFmtId="0" fontId="2" fillId="0" borderId="0" xfId="0" applyFont="1" applyBorder="1" applyAlignment="1">
      <alignment horizontal="center" wrapText="1"/>
    </xf>
    <xf numFmtId="0" fontId="2" fillId="0" borderId="0" xfId="0" applyFont="1" applyBorder="1"/>
    <xf numFmtId="44" fontId="2" fillId="0" borderId="0" xfId="0" applyNumberFormat="1" applyFont="1" applyBorder="1"/>
    <xf numFmtId="0" fontId="2" fillId="0" borderId="0" xfId="0" applyFont="1" applyBorder="1" applyAlignment="1">
      <alignment vertical="center"/>
    </xf>
    <xf numFmtId="44" fontId="2" fillId="0" borderId="0" xfId="0" applyNumberFormat="1" applyFont="1" applyBorder="1" applyAlignment="1">
      <alignment vertical="center"/>
    </xf>
    <xf numFmtId="44" fontId="0" fillId="0" borderId="0" xfId="0" applyNumberFormat="1" applyAlignment="1">
      <alignment vertical="center"/>
    </xf>
    <xf numFmtId="0" fontId="20" fillId="0" borderId="3" xfId="0" applyFont="1" applyBorder="1" applyAlignment="1">
      <alignment horizontal="center" vertical="center"/>
    </xf>
    <xf numFmtId="0" fontId="21" fillId="3" borderId="3"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1" xfId="0" applyFont="1" applyFill="1" applyBorder="1" applyAlignment="1">
      <alignment horizontal="center" vertical="center" wrapText="1"/>
    </xf>
    <xf numFmtId="165" fontId="0" fillId="0" borderId="0" xfId="0" applyNumberFormat="1"/>
    <xf numFmtId="0" fontId="5" fillId="4" borderId="14" xfId="0" applyFont="1" applyFill="1" applyBorder="1" applyAlignment="1">
      <alignment horizontal="center"/>
    </xf>
    <xf numFmtId="0" fontId="5" fillId="4" borderId="14" xfId="0" applyFont="1" applyFill="1" applyBorder="1" applyAlignment="1">
      <alignment horizontal="center" vertical="center" wrapText="1"/>
    </xf>
    <xf numFmtId="0" fontId="4" fillId="4" borderId="4" xfId="0" applyFont="1" applyFill="1" applyBorder="1" applyAlignment="1">
      <alignment horizontal="center"/>
    </xf>
    <xf numFmtId="14" fontId="0" fillId="0" borderId="0" xfId="0" applyNumberFormat="1"/>
    <xf numFmtId="44" fontId="1" fillId="0" borderId="1" xfId="1" applyNumberFormat="1" applyFont="1" applyBorder="1" applyAlignment="1"/>
    <xf numFmtId="44" fontId="1" fillId="0" borderId="1" xfId="1" applyNumberFormat="1" applyFont="1" applyFill="1" applyBorder="1" applyAlignment="1"/>
    <xf numFmtId="165" fontId="1" fillId="0" borderId="5" xfId="1" applyNumberFormat="1" applyFont="1" applyBorder="1" applyAlignment="1" applyProtection="1"/>
    <xf numFmtId="165" fontId="1" fillId="0" borderId="1" xfId="1" applyNumberFormat="1" applyFont="1" applyBorder="1" applyAlignment="1" applyProtection="1">
      <alignment horizontal="right"/>
    </xf>
    <xf numFmtId="44" fontId="1" fillId="0" borderId="1" xfId="1" applyNumberFormat="1" applyFont="1" applyFill="1" applyBorder="1" applyAlignment="1">
      <alignment horizontal="right"/>
    </xf>
    <xf numFmtId="0" fontId="6" fillId="4" borderId="15" xfId="0" applyFont="1" applyFill="1" applyBorder="1" applyAlignment="1">
      <alignment horizontal="center" vertical="center" wrapText="1"/>
    </xf>
    <xf numFmtId="0" fontId="19" fillId="4" borderId="5" xfId="0" applyFont="1" applyFill="1" applyBorder="1" applyAlignment="1">
      <alignment horizontal="center" vertical="center" wrapText="1"/>
    </xf>
    <xf numFmtId="44" fontId="3" fillId="0" borderId="1" xfId="1" applyNumberFormat="1" applyFont="1" applyBorder="1" applyAlignment="1" applyProtection="1">
      <alignment horizontal="center" vertical="center"/>
    </xf>
    <xf numFmtId="44" fontId="25" fillId="5" borderId="1" xfId="0" applyNumberFormat="1" applyFont="1" applyFill="1" applyBorder="1" applyAlignment="1">
      <alignment horizontal="center" vertical="center"/>
    </xf>
    <xf numFmtId="165" fontId="1" fillId="0" borderId="3" xfId="5" applyFont="1" applyFill="1" applyBorder="1" applyAlignment="1" applyProtection="1">
      <alignment horizontal="right"/>
    </xf>
    <xf numFmtId="165" fontId="1" fillId="0" borderId="6" xfId="5" applyNumberFormat="1" applyFont="1" applyBorder="1" applyAlignment="1" applyProtection="1"/>
    <xf numFmtId="44" fontId="24" fillId="0" borderId="1" xfId="1" applyNumberFormat="1" applyFont="1" applyFill="1" applyBorder="1" applyAlignment="1">
      <alignment horizontal="right"/>
    </xf>
    <xf numFmtId="164" fontId="28" fillId="6" borderId="2" xfId="2" applyNumberFormat="1" applyFont="1" applyFill="1" applyBorder="1" applyAlignment="1">
      <alignment horizontal="center" vertical="center"/>
    </xf>
    <xf numFmtId="43" fontId="28" fillId="6" borderId="2" xfId="2" applyFont="1" applyFill="1" applyBorder="1" applyAlignment="1">
      <alignment horizontal="center" vertical="center"/>
    </xf>
    <xf numFmtId="164" fontId="28" fillId="6" borderId="14" xfId="2" applyNumberFormat="1" applyFont="1" applyFill="1" applyBorder="1" applyAlignment="1">
      <alignment horizontal="center" vertical="center"/>
    </xf>
    <xf numFmtId="7" fontId="28" fillId="6" borderId="2" xfId="2" applyNumberFormat="1" applyFont="1" applyFill="1" applyBorder="1" applyAlignment="1">
      <alignment horizontal="center" vertical="center"/>
    </xf>
    <xf numFmtId="168" fontId="28" fillId="6" borderId="2" xfId="2" applyNumberFormat="1" applyFont="1" applyFill="1" applyBorder="1" applyAlignment="1">
      <alignment horizontal="center" vertical="center"/>
    </xf>
    <xf numFmtId="44" fontId="1" fillId="0" borderId="5" xfId="5" applyNumberFormat="1" applyFont="1" applyFill="1" applyBorder="1" applyAlignment="1" applyProtection="1">
      <alignment horizontal="center"/>
    </xf>
    <xf numFmtId="165" fontId="0" fillId="0" borderId="3" xfId="5" applyFont="1" applyFill="1" applyBorder="1" applyAlignment="1" applyProtection="1">
      <alignment horizontal="right"/>
    </xf>
    <xf numFmtId="165" fontId="0" fillId="6" borderId="3" xfId="5" applyFont="1" applyFill="1" applyBorder="1" applyAlignment="1" applyProtection="1">
      <alignment horizontal="right"/>
    </xf>
    <xf numFmtId="0" fontId="17" fillId="0" borderId="7" xfId="0" applyFont="1" applyBorder="1" applyAlignment="1">
      <alignment horizontal="center" vertical="center"/>
    </xf>
    <xf numFmtId="44" fontId="0" fillId="0" borderId="0" xfId="2" applyNumberFormat="1" applyFont="1" applyAlignment="1">
      <alignment horizontal="center" vertical="center"/>
    </xf>
    <xf numFmtId="44" fontId="2" fillId="0" borderId="0" xfId="0" applyNumberFormat="1" applyFont="1" applyBorder="1" applyAlignment="1">
      <alignment horizontal="center" vertical="center"/>
    </xf>
    <xf numFmtId="44" fontId="0" fillId="0" borderId="0" xfId="0" applyNumberFormat="1" applyAlignment="1">
      <alignment horizontal="center" vertical="center"/>
    </xf>
    <xf numFmtId="0" fontId="0" fillId="0" borderId="0" xfId="0" applyAlignment="1">
      <alignment horizontal="center" vertical="center"/>
    </xf>
    <xf numFmtId="0" fontId="0" fillId="0" borderId="0" xfId="0" applyBorder="1" applyAlignment="1">
      <alignment horizontal="center" vertical="center"/>
    </xf>
    <xf numFmtId="0" fontId="10" fillId="0" borderId="7" xfId="0" applyFont="1" applyBorder="1" applyAlignment="1">
      <alignment horizontal="center"/>
    </xf>
    <xf numFmtId="0" fontId="17" fillId="0" borderId="8" xfId="0" applyFont="1" applyBorder="1" applyAlignment="1">
      <alignment horizontal="center" vertical="center"/>
    </xf>
    <xf numFmtId="0" fontId="0" fillId="6" borderId="0" xfId="0" applyFill="1" applyAlignment="1">
      <alignment horizontal="center" vertical="center"/>
    </xf>
    <xf numFmtId="165" fontId="0" fillId="0" borderId="1" xfId="5" applyFont="1" applyBorder="1" applyAlignment="1" applyProtection="1"/>
    <xf numFmtId="165" fontId="0" fillId="0" borderId="5" xfId="5" applyFont="1" applyBorder="1" applyAlignment="1" applyProtection="1"/>
    <xf numFmtId="44" fontId="18" fillId="6" borderId="1" xfId="2" applyNumberFormat="1" applyFont="1" applyFill="1" applyBorder="1" applyAlignment="1">
      <alignment horizontal="center"/>
    </xf>
    <xf numFmtId="165" fontId="0" fillId="0" borderId="3" xfId="5" applyFont="1" applyFill="1" applyBorder="1" applyAlignment="1" applyProtection="1">
      <alignment horizontal="right" wrapText="1"/>
    </xf>
    <xf numFmtId="44" fontId="18" fillId="6" borderId="1" xfId="0" applyNumberFormat="1" applyFont="1" applyFill="1" applyBorder="1" applyAlignment="1">
      <alignment horizontal="center"/>
    </xf>
    <xf numFmtId="44" fontId="31" fillId="8" borderId="1" xfId="0" applyNumberFormat="1" applyFont="1" applyFill="1" applyBorder="1" applyAlignment="1">
      <alignment horizontal="center"/>
    </xf>
    <xf numFmtId="0" fontId="5" fillId="0" borderId="1" xfId="0" applyFont="1" applyFill="1" applyBorder="1" applyAlignment="1">
      <alignment horizontal="center"/>
    </xf>
    <xf numFmtId="0" fontId="5" fillId="0" borderId="3" xfId="0" applyFont="1" applyFill="1" applyBorder="1" applyAlignment="1">
      <alignment horizontal="center"/>
    </xf>
    <xf numFmtId="0" fontId="4" fillId="0" borderId="1" xfId="0" applyFont="1" applyFill="1" applyBorder="1" applyAlignment="1">
      <alignment horizontal="center"/>
    </xf>
    <xf numFmtId="0" fontId="4" fillId="0" borderId="3" xfId="0" applyFont="1" applyFill="1" applyBorder="1" applyAlignment="1">
      <alignment horizontal="center"/>
    </xf>
    <xf numFmtId="164" fontId="28" fillId="6" borderId="2" xfId="2" applyNumberFormat="1" applyFont="1" applyFill="1" applyBorder="1" applyAlignment="1">
      <alignment vertical="center"/>
    </xf>
    <xf numFmtId="44" fontId="0" fillId="0" borderId="1" xfId="2" applyNumberFormat="1" applyFont="1" applyBorder="1" applyAlignment="1"/>
    <xf numFmtId="44" fontId="26" fillId="0" borderId="1" xfId="1" applyNumberFormat="1" applyFont="1" applyFill="1" applyBorder="1" applyAlignment="1">
      <alignment horizontal="center"/>
    </xf>
    <xf numFmtId="43" fontId="32" fillId="6" borderId="2" xfId="2" applyFont="1" applyFill="1" applyBorder="1" applyAlignment="1">
      <alignment horizontal="center" vertical="center" wrapText="1"/>
    </xf>
    <xf numFmtId="165" fontId="33" fillId="0" borderId="1" xfId="0" applyNumberFormat="1" applyFont="1" applyBorder="1" applyAlignment="1">
      <alignment horizontal="center" wrapText="1"/>
    </xf>
    <xf numFmtId="44" fontId="0" fillId="0" borderId="1" xfId="4" applyNumberFormat="1" applyFont="1" applyBorder="1" applyAlignment="1" applyProtection="1">
      <alignment wrapText="1"/>
    </xf>
    <xf numFmtId="0" fontId="0" fillId="0" borderId="1" xfId="0" applyFont="1" applyFill="1" applyBorder="1" applyAlignment="1">
      <alignment horizontal="center" vertical="center"/>
    </xf>
    <xf numFmtId="44" fontId="0" fillId="0" borderId="1" xfId="1" applyNumberFormat="1" applyFont="1" applyFill="1" applyBorder="1" applyAlignment="1">
      <alignment horizontal="right" vertical="center"/>
    </xf>
    <xf numFmtId="165" fontId="0" fillId="6" borderId="1" xfId="5" applyFont="1" applyFill="1" applyBorder="1" applyAlignment="1" applyProtection="1"/>
    <xf numFmtId="165" fontId="1" fillId="6" borderId="3" xfId="5" applyFont="1" applyFill="1" applyBorder="1" applyAlignment="1" applyProtection="1">
      <alignment horizontal="right"/>
    </xf>
    <xf numFmtId="44" fontId="1" fillId="0" borderId="1" xfId="1" applyFont="1" applyBorder="1" applyAlignment="1"/>
    <xf numFmtId="44" fontId="1" fillId="0" borderId="1" xfId="1" applyFont="1" applyFill="1" applyBorder="1" applyAlignment="1"/>
    <xf numFmtId="165" fontId="0" fillId="0" borderId="1" xfId="5" applyFont="1" applyBorder="1" applyAlignment="1" applyProtection="1">
      <alignment horizontal="right"/>
    </xf>
    <xf numFmtId="165" fontId="31" fillId="0" borderId="1" xfId="5" applyFont="1" applyBorder="1" applyAlignment="1" applyProtection="1">
      <alignment horizontal="right"/>
    </xf>
    <xf numFmtId="165" fontId="0" fillId="0" borderId="1" xfId="5" applyFont="1" applyBorder="1" applyAlignment="1" applyProtection="1">
      <alignment horizontal="right" vertical="center"/>
    </xf>
    <xf numFmtId="165" fontId="0" fillId="8" borderId="1" xfId="5" applyFont="1" applyFill="1" applyBorder="1" applyAlignment="1" applyProtection="1">
      <alignment horizontal="right"/>
    </xf>
    <xf numFmtId="44" fontId="1" fillId="6" borderId="1" xfId="1" applyNumberFormat="1" applyFont="1" applyFill="1" applyBorder="1" applyAlignment="1">
      <alignment horizontal="right"/>
    </xf>
    <xf numFmtId="44" fontId="1" fillId="6" borderId="1" xfId="1" applyFont="1" applyFill="1" applyBorder="1" applyAlignment="1"/>
    <xf numFmtId="165" fontId="0" fillId="10" borderId="1" xfId="5" applyFont="1" applyFill="1" applyBorder="1" applyAlignment="1" applyProtection="1">
      <alignment horizontal="right"/>
    </xf>
    <xf numFmtId="165" fontId="1" fillId="6" borderId="5" xfId="1" applyNumberFormat="1" applyFont="1" applyFill="1" applyBorder="1" applyAlignment="1" applyProtection="1"/>
    <xf numFmtId="165" fontId="33" fillId="6" borderId="1" xfId="0" applyNumberFormat="1" applyFont="1" applyFill="1" applyBorder="1" applyAlignment="1">
      <alignment horizontal="center" wrapText="1"/>
    </xf>
    <xf numFmtId="168" fontId="0" fillId="0" borderId="0" xfId="0" applyNumberFormat="1"/>
    <xf numFmtId="44" fontId="0" fillId="0" borderId="0" xfId="0" applyNumberFormat="1" applyAlignment="1"/>
    <xf numFmtId="44" fontId="0" fillId="0" borderId="1" xfId="1" applyNumberFormat="1" applyFont="1" applyFill="1" applyBorder="1" applyAlignment="1">
      <alignment horizontal="right"/>
    </xf>
    <xf numFmtId="44" fontId="24" fillId="0" borderId="1" xfId="1" applyNumberFormat="1" applyFont="1" applyFill="1" applyBorder="1" applyAlignment="1">
      <alignment horizontal="center" wrapText="1"/>
    </xf>
    <xf numFmtId="44" fontId="1" fillId="0" borderId="5" xfId="1" applyNumberFormat="1" applyFont="1" applyBorder="1" applyAlignment="1" applyProtection="1"/>
    <xf numFmtId="1" fontId="26" fillId="0" borderId="1" xfId="0" applyNumberFormat="1" applyFont="1" applyFill="1" applyBorder="1" applyAlignment="1">
      <alignment horizontal="center" vertical="center"/>
    </xf>
    <xf numFmtId="44" fontId="26" fillId="0" borderId="1" xfId="1" applyNumberFormat="1" applyFont="1" applyFill="1" applyBorder="1" applyAlignment="1">
      <alignment horizontal="right" vertical="center"/>
    </xf>
    <xf numFmtId="43" fontId="18" fillId="0" borderId="1" xfId="2" applyFont="1" applyFill="1" applyBorder="1" applyAlignment="1">
      <alignment horizontal="center" vertical="center" wrapText="1"/>
    </xf>
    <xf numFmtId="8" fontId="26" fillId="0" borderId="1" xfId="1" applyNumberFormat="1" applyFont="1" applyFill="1" applyBorder="1" applyAlignment="1">
      <alignment horizontal="right" vertical="center"/>
    </xf>
    <xf numFmtId="1" fontId="26" fillId="0" borderId="1" xfId="1" applyNumberFormat="1" applyFont="1" applyFill="1" applyBorder="1" applyAlignment="1">
      <alignment horizontal="center" vertical="center"/>
    </xf>
    <xf numFmtId="1" fontId="29" fillId="6" borderId="1" xfId="0" applyNumberFormat="1" applyFont="1" applyFill="1" applyBorder="1" applyAlignment="1">
      <alignment horizontal="center" vertical="center"/>
    </xf>
    <xf numFmtId="0" fontId="18" fillId="6" borderId="1" xfId="0" applyFont="1" applyFill="1" applyBorder="1" applyAlignment="1">
      <alignment horizontal="center" vertical="center"/>
    </xf>
    <xf numFmtId="44" fontId="18" fillId="6" borderId="1" xfId="1" applyFont="1" applyFill="1" applyBorder="1" applyAlignment="1">
      <alignment horizontal="right" vertical="center"/>
    </xf>
    <xf numFmtId="43" fontId="18" fillId="6" borderId="1" xfId="2" applyFont="1" applyFill="1" applyBorder="1" applyAlignment="1">
      <alignment horizontal="right" vertical="center" wrapText="1"/>
    </xf>
    <xf numFmtId="0" fontId="29" fillId="6" borderId="1" xfId="0" applyFont="1" applyFill="1" applyBorder="1" applyAlignment="1">
      <alignment horizontal="center" vertical="center"/>
    </xf>
    <xf numFmtId="0" fontId="26" fillId="0" borderId="1" xfId="0" applyFont="1" applyBorder="1" applyAlignment="1">
      <alignment horizontal="center" vertical="center" wrapText="1"/>
    </xf>
    <xf numFmtId="44" fontId="26" fillId="0" borderId="1" xfId="1" applyNumberFormat="1" applyFont="1" applyBorder="1" applyAlignment="1" applyProtection="1">
      <alignment horizontal="right" vertical="center" wrapText="1"/>
    </xf>
    <xf numFmtId="0" fontId="26" fillId="0" borderId="1" xfId="0" applyFont="1" applyBorder="1" applyAlignment="1">
      <alignment horizontal="center" vertical="center"/>
    </xf>
    <xf numFmtId="0" fontId="0" fillId="0" borderId="1" xfId="0" applyFont="1" applyBorder="1" applyAlignment="1">
      <alignment horizontal="center" vertical="center" wrapText="1"/>
    </xf>
    <xf numFmtId="166" fontId="31" fillId="8" borderId="1" xfId="4" applyFont="1" applyFill="1" applyBorder="1" applyAlignment="1" applyProtection="1">
      <alignment horizontal="center" vertical="center" wrapText="1"/>
    </xf>
    <xf numFmtId="0" fontId="31" fillId="8" borderId="1" xfId="0" applyFont="1" applyFill="1" applyBorder="1" applyAlignment="1">
      <alignment horizontal="center" vertical="center"/>
    </xf>
    <xf numFmtId="0" fontId="26" fillId="6" borderId="1" xfId="0" applyFont="1" applyFill="1" applyBorder="1" applyAlignment="1">
      <alignment horizontal="center" vertical="center"/>
    </xf>
    <xf numFmtId="3" fontId="0" fillId="0" borderId="1" xfId="0" applyNumberFormat="1" applyFont="1" applyBorder="1" applyAlignment="1">
      <alignment horizontal="center" vertical="center"/>
    </xf>
    <xf numFmtId="165" fontId="30" fillId="0" borderId="1" xfId="7" applyNumberFormat="1" applyFont="1" applyBorder="1" applyAlignment="1" applyProtection="1">
      <alignment horizontal="right" vertical="center"/>
    </xf>
    <xf numFmtId="43" fontId="18" fillId="8" borderId="1" xfId="2" applyFont="1" applyFill="1" applyBorder="1" applyAlignment="1">
      <alignment horizontal="center" vertical="center" wrapText="1"/>
    </xf>
    <xf numFmtId="4" fontId="0" fillId="0" borderId="0" xfId="0" applyNumberFormat="1" applyFont="1" applyAlignment="1">
      <alignment horizontal="right" vertical="center"/>
    </xf>
    <xf numFmtId="165" fontId="0" fillId="0" borderId="1" xfId="0" applyNumberFormat="1" applyFont="1" applyBorder="1" applyAlignment="1">
      <alignment horizontal="right" vertical="center"/>
    </xf>
    <xf numFmtId="3" fontId="0" fillId="7" borderId="1" xfId="0" applyNumberFormat="1" applyFont="1" applyFill="1" applyBorder="1" applyAlignment="1">
      <alignment horizontal="center" vertical="center"/>
    </xf>
    <xf numFmtId="167" fontId="0" fillId="0" borderId="1" xfId="4" applyNumberFormat="1" applyFont="1" applyBorder="1" applyAlignment="1" applyProtection="1">
      <alignment horizontal="center" vertical="center"/>
    </xf>
    <xf numFmtId="166" fontId="31" fillId="0" borderId="1" xfId="4" applyFont="1" applyBorder="1" applyAlignment="1" applyProtection="1">
      <alignment horizontal="center" vertical="center" wrapText="1"/>
    </xf>
    <xf numFmtId="165" fontId="0" fillId="0" borderId="1" xfId="5" applyFont="1" applyBorder="1" applyAlignment="1" applyProtection="1">
      <alignment horizontal="center" vertical="center"/>
    </xf>
    <xf numFmtId="0" fontId="31" fillId="0" borderId="1" xfId="0" applyFont="1" applyBorder="1" applyAlignment="1" applyProtection="1">
      <alignment horizontal="center" vertical="center"/>
    </xf>
    <xf numFmtId="165" fontId="31" fillId="0" borderId="1" xfId="0" applyNumberFormat="1" applyFont="1" applyBorder="1" applyAlignment="1" applyProtection="1">
      <alignment horizontal="center" vertical="center"/>
    </xf>
    <xf numFmtId="0" fontId="26" fillId="7" borderId="1" xfId="0" applyFont="1" applyFill="1" applyBorder="1" applyAlignment="1">
      <alignment horizontal="center" vertical="center"/>
    </xf>
    <xf numFmtId="1" fontId="27" fillId="0" borderId="1" xfId="0" applyNumberFormat="1" applyFont="1" applyFill="1" applyBorder="1" applyAlignment="1">
      <alignment horizontal="center" vertical="center"/>
    </xf>
    <xf numFmtId="44" fontId="27" fillId="0" borderId="1" xfId="5" applyNumberFormat="1" applyFont="1" applyFill="1" applyBorder="1" applyAlignment="1" applyProtection="1">
      <alignment horizontal="right" vertical="center"/>
    </xf>
    <xf numFmtId="0" fontId="0" fillId="0" borderId="1" xfId="0" applyFont="1" applyBorder="1" applyAlignment="1" applyProtection="1">
      <alignment horizontal="center" vertical="center"/>
    </xf>
    <xf numFmtId="166" fontId="0" fillId="9" borderId="1" xfId="4" applyFont="1" applyFill="1" applyBorder="1" applyAlignment="1" applyProtection="1">
      <alignment horizontal="center" vertical="center"/>
    </xf>
    <xf numFmtId="167" fontId="31" fillId="0" borderId="1" xfId="4" applyNumberFormat="1" applyFont="1" applyBorder="1" applyAlignment="1" applyProtection="1">
      <alignment horizontal="center" vertical="center"/>
    </xf>
    <xf numFmtId="165" fontId="31" fillId="0" borderId="1" xfId="4" applyNumberFormat="1" applyFont="1" applyBorder="1" applyAlignment="1" applyProtection="1">
      <alignment horizontal="center" vertical="center"/>
    </xf>
    <xf numFmtId="167" fontId="26" fillId="7" borderId="1" xfId="2" applyNumberFormat="1" applyFont="1" applyFill="1" applyBorder="1" applyAlignment="1">
      <alignment horizontal="center" vertical="center"/>
    </xf>
    <xf numFmtId="1" fontId="27" fillId="0" borderId="1" xfId="3" applyNumberFormat="1" applyFont="1" applyBorder="1" applyAlignment="1">
      <alignment horizontal="center" vertical="center"/>
    </xf>
    <xf numFmtId="44" fontId="27" fillId="0" borderId="1" xfId="5" applyNumberFormat="1" applyFont="1" applyBorder="1" applyAlignment="1" applyProtection="1">
      <alignment horizontal="right" vertical="center"/>
    </xf>
    <xf numFmtId="3" fontId="0" fillId="0" borderId="1" xfId="0" applyNumberFormat="1" applyFont="1" applyBorder="1" applyAlignment="1" applyProtection="1">
      <alignment horizontal="center" vertical="center"/>
    </xf>
    <xf numFmtId="4" fontId="0" fillId="9" borderId="0" xfId="0" applyNumberFormat="1" applyFont="1" applyFill="1" applyAlignment="1" applyProtection="1">
      <alignment horizontal="center" vertical="center"/>
    </xf>
    <xf numFmtId="165" fontId="0" fillId="0" borderId="1" xfId="0" applyNumberFormat="1" applyBorder="1" applyAlignment="1" applyProtection="1">
      <alignment horizontal="center" vertical="center"/>
    </xf>
    <xf numFmtId="0" fontId="27" fillId="0" borderId="3" xfId="0" applyFont="1" applyFill="1" applyBorder="1" applyAlignment="1">
      <alignment horizontal="center" vertical="center"/>
    </xf>
    <xf numFmtId="44" fontId="27" fillId="0" borderId="3" xfId="5" applyNumberFormat="1" applyFont="1" applyFill="1" applyBorder="1" applyAlignment="1" applyProtection="1">
      <alignment horizontal="right" vertical="center"/>
    </xf>
    <xf numFmtId="0" fontId="27" fillId="0" borderId="3" xfId="0" applyFont="1" applyFill="1" applyBorder="1" applyAlignment="1">
      <alignment horizontal="center" vertical="center" wrapText="1"/>
    </xf>
    <xf numFmtId="44" fontId="27" fillId="0" borderId="3" xfId="5" applyNumberFormat="1" applyFont="1" applyFill="1" applyBorder="1" applyAlignment="1" applyProtection="1">
      <alignment horizontal="center" vertical="center" wrapText="1"/>
    </xf>
    <xf numFmtId="165" fontId="27" fillId="0" borderId="3" xfId="4" applyNumberFormat="1" applyFont="1" applyFill="1" applyBorder="1" applyAlignment="1" applyProtection="1">
      <alignment horizontal="right" vertical="center" wrapText="1"/>
    </xf>
    <xf numFmtId="44" fontId="18" fillId="6" borderId="1" xfId="0" applyNumberFormat="1" applyFont="1" applyFill="1" applyBorder="1" applyAlignment="1">
      <alignment horizontal="center" vertical="center"/>
    </xf>
    <xf numFmtId="0" fontId="27" fillId="6" borderId="3" xfId="0" applyFont="1" applyFill="1" applyBorder="1" applyAlignment="1">
      <alignment horizontal="center" vertical="center"/>
    </xf>
    <xf numFmtId="1" fontId="18" fillId="6" borderId="1" xfId="2" applyNumberFormat="1" applyFont="1" applyFill="1" applyBorder="1" applyAlignment="1">
      <alignment horizontal="center" vertical="center"/>
    </xf>
    <xf numFmtId="0" fontId="8" fillId="3" borderId="4" xfId="0" applyFont="1" applyFill="1" applyBorder="1" applyAlignment="1">
      <alignment horizontal="center" vertical="center"/>
    </xf>
    <xf numFmtId="0" fontId="9" fillId="3" borderId="4"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9" fillId="2" borderId="12" xfId="0" applyFont="1" applyFill="1" applyBorder="1" applyAlignment="1">
      <alignment horizontal="center" vertical="center"/>
    </xf>
    <xf numFmtId="0" fontId="0" fillId="0" borderId="13" xfId="0" applyBorder="1" applyAlignment="1">
      <alignment horizontal="center" vertical="center"/>
    </xf>
    <xf numFmtId="0" fontId="23" fillId="3" borderId="4" xfId="0" applyFont="1" applyFill="1" applyBorder="1" applyAlignment="1">
      <alignment horizontal="center"/>
    </xf>
    <xf numFmtId="0" fontId="23" fillId="2" borderId="4" xfId="0" applyFont="1" applyFill="1" applyBorder="1" applyAlignment="1">
      <alignment horizontal="center"/>
    </xf>
    <xf numFmtId="0" fontId="16" fillId="0" borderId="5" xfId="3" applyFont="1" applyBorder="1" applyAlignment="1">
      <alignment horizontal="left" wrapText="1"/>
    </xf>
    <xf numFmtId="0" fontId="11" fillId="0" borderId="9" xfId="3" applyBorder="1" applyAlignment="1">
      <alignment wrapText="1"/>
    </xf>
    <xf numFmtId="0" fontId="11" fillId="0" borderId="10" xfId="3" applyBorder="1" applyAlignment="1">
      <alignment wrapText="1"/>
    </xf>
    <xf numFmtId="0" fontId="13" fillId="0" borderId="5" xfId="3" applyFont="1" applyFill="1" applyBorder="1" applyAlignment="1">
      <alignment horizontal="left" vertical="center" wrapText="1"/>
    </xf>
    <xf numFmtId="0" fontId="13" fillId="0" borderId="9" xfId="3" applyFont="1" applyFill="1" applyBorder="1" applyAlignment="1">
      <alignment horizontal="left" vertical="center" wrapText="1"/>
    </xf>
    <xf numFmtId="0" fontId="13" fillId="0" borderId="10" xfId="3" applyFont="1" applyFill="1" applyBorder="1" applyAlignment="1">
      <alignment horizontal="left" vertical="center" wrapText="1"/>
    </xf>
    <xf numFmtId="1" fontId="16" fillId="0" borderId="5" xfId="3" applyNumberFormat="1" applyFont="1" applyBorder="1" applyAlignment="1">
      <alignment horizontal="left" wrapText="1"/>
    </xf>
    <xf numFmtId="0" fontId="16" fillId="0" borderId="9" xfId="3" applyFont="1" applyBorder="1" applyAlignment="1">
      <alignment horizontal="left" wrapText="1"/>
    </xf>
    <xf numFmtId="0" fontId="16" fillId="0" borderId="10" xfId="3" applyFont="1" applyBorder="1" applyAlignment="1">
      <alignment horizontal="left" wrapText="1"/>
    </xf>
    <xf numFmtId="0" fontId="11" fillId="0" borderId="9" xfId="3" applyBorder="1"/>
    <xf numFmtId="0" fontId="11" fillId="0" borderId="10" xfId="3" applyBorder="1"/>
  </cellXfs>
  <cellStyles count="8">
    <cellStyle name="Migliaia" xfId="2" builtinId="3"/>
    <cellStyle name="Migliaia 2" xfId="4"/>
    <cellStyle name="Normale" xfId="0" builtinId="0"/>
    <cellStyle name="Normale 2" xfId="3"/>
    <cellStyle name="TableStyleLight1" xfId="7"/>
    <cellStyle name="Testo descrittivo 2" xfId="6"/>
    <cellStyle name="Valuta" xfId="1" builtinId="4"/>
    <cellStyle name="Valuta 2" xfId="5"/>
  </cellStyles>
  <dxfs count="0"/>
  <tableStyles count="0" defaultTableStyle="TableStyleMedium9" defaultPivotStyle="PivotStyleLight16"/>
  <colors>
    <mruColors>
      <color rgb="FFCCFFCC"/>
      <color rgb="FF66FFFF"/>
      <color rgb="FF99FF66"/>
      <color rgb="FFFFCC66"/>
      <color rgb="FF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C00000"/>
    <pageSetUpPr fitToPage="1"/>
  </sheetPr>
  <dimension ref="A1:M15"/>
  <sheetViews>
    <sheetView tabSelected="1" topLeftCell="A7" workbookViewId="0">
      <selection activeCell="F5" sqref="F5"/>
    </sheetView>
  </sheetViews>
  <sheetFormatPr defaultRowHeight="39.950000000000003" customHeight="1"/>
  <cols>
    <col min="1" max="1" width="17.140625" style="1" customWidth="1"/>
    <col min="2" max="2" width="16.140625" style="60" customWidth="1"/>
    <col min="3" max="3" width="19.7109375" style="1" customWidth="1"/>
    <col min="4" max="4" width="8.42578125" style="60" customWidth="1"/>
    <col min="5" max="5" width="14.85546875" style="60" customWidth="1"/>
    <col min="6" max="6" width="20.42578125" style="1" customWidth="1"/>
    <col min="7" max="7" width="16.140625" style="1" hidden="1" customWidth="1"/>
    <col min="8" max="8" width="16.140625" style="60" customWidth="1"/>
    <col min="9" max="9" width="16.140625" style="1" customWidth="1"/>
    <col min="10" max="10" width="8.7109375" style="60" customWidth="1"/>
    <col min="11" max="11" width="12.28515625" style="60" customWidth="1"/>
    <col min="12" max="12" width="21.42578125" style="23" customWidth="1"/>
    <col min="13" max="13" width="19.5703125" style="1" customWidth="1"/>
    <col min="14" max="16384" width="9.140625" style="1"/>
  </cols>
  <sheetData>
    <row r="1" spans="1:13" ht="39.950000000000003" customHeight="1" thickBot="1">
      <c r="A1" s="12" t="s">
        <v>42</v>
      </c>
      <c r="B1" s="56"/>
      <c r="C1" s="14"/>
      <c r="D1" s="56"/>
      <c r="E1" s="56"/>
      <c r="F1" s="13"/>
      <c r="G1" s="13"/>
      <c r="H1" s="62"/>
      <c r="I1" s="13"/>
      <c r="J1" s="62"/>
      <c r="K1" s="63"/>
    </row>
    <row r="2" spans="1:13" ht="39.950000000000003" customHeight="1">
      <c r="A2" s="5"/>
      <c r="B2" s="150" t="s">
        <v>40</v>
      </c>
      <c r="C2" s="150"/>
      <c r="D2" s="151"/>
      <c r="E2" s="152" t="s">
        <v>37</v>
      </c>
      <c r="F2" s="153"/>
      <c r="G2" s="154"/>
      <c r="H2" s="154"/>
      <c r="I2" s="154"/>
      <c r="J2" s="155"/>
      <c r="K2" s="41" t="s">
        <v>12</v>
      </c>
      <c r="L2" s="44" t="s">
        <v>36</v>
      </c>
    </row>
    <row r="3" spans="1:13" ht="74.25" customHeight="1">
      <c r="A3" s="24" t="s">
        <v>0</v>
      </c>
      <c r="B3" s="25" t="s">
        <v>9</v>
      </c>
      <c r="C3" s="25" t="s">
        <v>10</v>
      </c>
      <c r="D3" s="25" t="s">
        <v>11</v>
      </c>
      <c r="E3" s="26" t="s">
        <v>22</v>
      </c>
      <c r="F3" s="27" t="s">
        <v>39</v>
      </c>
      <c r="G3" s="26" t="s">
        <v>20</v>
      </c>
      <c r="H3" s="26" t="s">
        <v>30</v>
      </c>
      <c r="I3" s="27" t="s">
        <v>31</v>
      </c>
      <c r="J3" s="26" t="s">
        <v>11</v>
      </c>
      <c r="K3" s="42" t="s">
        <v>19</v>
      </c>
      <c r="L3" s="43"/>
      <c r="M3" s="2"/>
    </row>
    <row r="4" spans="1:13" ht="39" customHeight="1">
      <c r="A4" s="71" t="s">
        <v>1</v>
      </c>
      <c r="B4" s="101">
        <v>370</v>
      </c>
      <c r="C4" s="102">
        <v>230436</v>
      </c>
      <c r="D4" s="101">
        <v>0</v>
      </c>
      <c r="E4" s="101">
        <v>401</v>
      </c>
      <c r="F4" s="103">
        <v>120215</v>
      </c>
      <c r="G4" s="104"/>
      <c r="H4" s="105">
        <v>31</v>
      </c>
      <c r="I4" s="102">
        <v>12580</v>
      </c>
      <c r="J4" s="101">
        <v>0</v>
      </c>
      <c r="K4" s="106">
        <v>12</v>
      </c>
      <c r="L4" s="77"/>
      <c r="M4" s="23"/>
    </row>
    <row r="5" spans="1:13" ht="42.75" customHeight="1">
      <c r="A5" s="71" t="s">
        <v>2</v>
      </c>
      <c r="B5" s="107">
        <v>374</v>
      </c>
      <c r="C5" s="108">
        <v>323996</v>
      </c>
      <c r="D5" s="107">
        <v>0</v>
      </c>
      <c r="E5" s="107">
        <v>855</v>
      </c>
      <c r="F5" s="109">
        <v>251981</v>
      </c>
      <c r="G5" s="108"/>
      <c r="H5" s="107">
        <v>83</v>
      </c>
      <c r="I5" s="108">
        <v>24686</v>
      </c>
      <c r="J5" s="107">
        <v>0</v>
      </c>
      <c r="K5" s="110">
        <v>2</v>
      </c>
      <c r="L5" s="79"/>
      <c r="M5" s="23"/>
    </row>
    <row r="6" spans="1:13" ht="42" customHeight="1">
      <c r="A6" s="71" t="s">
        <v>3</v>
      </c>
      <c r="B6" s="111">
        <v>180</v>
      </c>
      <c r="C6" s="112">
        <v>253001</v>
      </c>
      <c r="D6" s="113"/>
      <c r="E6" s="114">
        <v>422</v>
      </c>
      <c r="F6" s="115">
        <f>9946+126151</f>
        <v>136097</v>
      </c>
      <c r="G6" s="89"/>
      <c r="H6" s="116">
        <v>0</v>
      </c>
      <c r="I6" s="89">
        <v>0</v>
      </c>
      <c r="J6" s="116">
        <v>0</v>
      </c>
      <c r="K6" s="117">
        <v>6</v>
      </c>
      <c r="L6" s="79"/>
      <c r="M6" s="23"/>
    </row>
    <row r="7" spans="1:13" ht="45" customHeight="1">
      <c r="A7" s="71" t="s">
        <v>4</v>
      </c>
      <c r="B7" s="118">
        <v>306</v>
      </c>
      <c r="C7" s="119">
        <v>274166</v>
      </c>
      <c r="D7" s="118"/>
      <c r="E7" s="118">
        <v>1126</v>
      </c>
      <c r="F7" s="120">
        <v>242005.8</v>
      </c>
      <c r="G7" s="121"/>
      <c r="H7" s="118">
        <v>61</v>
      </c>
      <c r="I7" s="122">
        <v>30654</v>
      </c>
      <c r="J7" s="116">
        <v>0</v>
      </c>
      <c r="K7" s="123">
        <v>13</v>
      </c>
      <c r="L7" s="70"/>
      <c r="M7" s="23"/>
    </row>
    <row r="8" spans="1:13" ht="40.5" customHeight="1">
      <c r="A8" s="71" t="s">
        <v>5</v>
      </c>
      <c r="B8" s="81">
        <v>320</v>
      </c>
      <c r="C8" s="82">
        <v>221083</v>
      </c>
      <c r="D8" s="81">
        <v>1</v>
      </c>
      <c r="E8" s="124">
        <v>1054</v>
      </c>
      <c r="F8" s="125">
        <v>313123.13</v>
      </c>
      <c r="G8" s="126"/>
      <c r="H8" s="127">
        <v>70</v>
      </c>
      <c r="I8" s="128">
        <v>22031</v>
      </c>
      <c r="J8" s="113">
        <v>0</v>
      </c>
      <c r="K8" s="129">
        <v>18</v>
      </c>
      <c r="L8" s="69"/>
      <c r="M8" s="23"/>
    </row>
    <row r="9" spans="1:13" ht="45" customHeight="1">
      <c r="A9" s="71" t="s">
        <v>6</v>
      </c>
      <c r="B9" s="130">
        <v>496</v>
      </c>
      <c r="C9" s="131">
        <v>514793</v>
      </c>
      <c r="D9" s="130">
        <v>2</v>
      </c>
      <c r="E9" s="132">
        <v>1463</v>
      </c>
      <c r="F9" s="125">
        <v>273482.90000000002</v>
      </c>
      <c r="G9" s="133"/>
      <c r="H9" s="134">
        <v>128</v>
      </c>
      <c r="I9" s="135">
        <v>68352</v>
      </c>
      <c r="J9" s="149">
        <v>0</v>
      </c>
      <c r="K9" s="136"/>
      <c r="L9" s="67"/>
      <c r="M9" s="23"/>
    </row>
    <row r="10" spans="1:13" ht="38.25" customHeight="1">
      <c r="A10" s="71" t="s">
        <v>7</v>
      </c>
      <c r="B10" s="137">
        <v>138</v>
      </c>
      <c r="C10" s="138">
        <v>176353</v>
      </c>
      <c r="D10" s="111">
        <v>0</v>
      </c>
      <c r="E10" s="139">
        <v>0</v>
      </c>
      <c r="F10" s="125">
        <v>0</v>
      </c>
      <c r="G10" s="140"/>
      <c r="H10" s="139">
        <v>69</v>
      </c>
      <c r="I10" s="141">
        <v>28097</v>
      </c>
      <c r="J10" s="107">
        <v>0</v>
      </c>
      <c r="K10" s="129"/>
      <c r="L10" s="69"/>
      <c r="M10" s="23"/>
    </row>
    <row r="11" spans="1:13" ht="41.25" customHeight="1" thickBot="1">
      <c r="A11" s="72" t="s">
        <v>8</v>
      </c>
      <c r="B11" s="142">
        <v>258</v>
      </c>
      <c r="C11" s="143">
        <v>239077</v>
      </c>
      <c r="D11" s="142">
        <v>2</v>
      </c>
      <c r="E11" s="144">
        <v>536</v>
      </c>
      <c r="F11" s="145">
        <v>215303</v>
      </c>
      <c r="G11" s="146"/>
      <c r="H11" s="107">
        <v>81</v>
      </c>
      <c r="I11" s="147">
        <v>25647</v>
      </c>
      <c r="J11" s="107">
        <v>0</v>
      </c>
      <c r="K11" s="148"/>
      <c r="L11" s="79"/>
      <c r="M11" s="23"/>
    </row>
    <row r="12" spans="1:13" ht="61.5" customHeight="1" thickBot="1">
      <c r="A12" s="33" t="s">
        <v>28</v>
      </c>
      <c r="B12" s="48">
        <f>SUM(B4:B11)</f>
        <v>2442</v>
      </c>
      <c r="C12" s="51">
        <f t="shared" ref="C12:K12" si="0">SUM(C4:C11)</f>
        <v>2232905</v>
      </c>
      <c r="D12" s="48">
        <f t="shared" si="0"/>
        <v>5</v>
      </c>
      <c r="E12" s="48">
        <f t="shared" si="0"/>
        <v>5857</v>
      </c>
      <c r="F12" s="78">
        <f>SUM(F4:F11)</f>
        <v>1552207.83</v>
      </c>
      <c r="G12" s="48">
        <f t="shared" si="0"/>
        <v>0</v>
      </c>
      <c r="H12" s="75">
        <f t="shared" si="0"/>
        <v>523</v>
      </c>
      <c r="I12" s="51">
        <f t="shared" si="0"/>
        <v>212047</v>
      </c>
      <c r="J12" s="48">
        <f t="shared" si="0"/>
        <v>0</v>
      </c>
      <c r="K12" s="50">
        <f t="shared" si="0"/>
        <v>51</v>
      </c>
      <c r="L12" s="49"/>
      <c r="M12" s="23"/>
    </row>
    <row r="13" spans="1:13" ht="39.950000000000003" customHeight="1">
      <c r="B13" s="57"/>
      <c r="K13" s="64"/>
    </row>
    <row r="14" spans="1:13" ht="39.950000000000003" customHeight="1">
      <c r="A14" s="21"/>
      <c r="B14" s="58"/>
      <c r="C14" s="22"/>
      <c r="D14" s="61"/>
      <c r="E14" s="61"/>
      <c r="G14" s="23"/>
      <c r="H14" s="59"/>
      <c r="I14" s="23"/>
    </row>
    <row r="15" spans="1:13" ht="39.950000000000003" customHeight="1">
      <c r="B15" s="59"/>
    </row>
  </sheetData>
  <mergeCells count="2">
    <mergeCell ref="B2:D2"/>
    <mergeCell ref="E2:J2"/>
  </mergeCells>
  <printOptions gridLines="1"/>
  <pageMargins left="0.70866141732283472" right="0.70866141732283472" top="0.39370078740157483" bottom="0.74803149606299213" header="7.4015748031496065" footer="0.31496062992125984"/>
  <pageSetup paperSize="9" scale="76" orientation="landscape" horizontalDpi="4294967294" verticalDpi="4294967294" r:id="rId1"/>
</worksheet>
</file>

<file path=xl/worksheets/sheet2.xml><?xml version="1.0" encoding="utf-8"?>
<worksheet xmlns="http://schemas.openxmlformats.org/spreadsheetml/2006/main" xmlns:r="http://schemas.openxmlformats.org/officeDocument/2006/relationships">
  <sheetPr>
    <tabColor rgb="FF00B050"/>
    <pageSetUpPr fitToPage="1"/>
  </sheetPr>
  <dimension ref="A1:K17"/>
  <sheetViews>
    <sheetView topLeftCell="A7" workbookViewId="0">
      <selection activeCell="D16" sqref="D16"/>
    </sheetView>
  </sheetViews>
  <sheetFormatPr defaultRowHeight="39.950000000000003" customHeight="1"/>
  <cols>
    <col min="1" max="1" width="18" customWidth="1"/>
    <col min="2" max="2" width="22.7109375" bestFit="1" customWidth="1"/>
    <col min="3" max="3" width="21.85546875" customWidth="1"/>
    <col min="4" max="4" width="23.28515625" bestFit="1" customWidth="1"/>
    <col min="5" max="5" width="25" bestFit="1" customWidth="1"/>
    <col min="6" max="6" width="21.5703125" customWidth="1"/>
    <col min="7" max="7" width="22.42578125" hidden="1" customWidth="1"/>
    <col min="8" max="8" width="16.85546875" customWidth="1"/>
    <col min="9" max="9" width="9.42578125" customWidth="1"/>
    <col min="10" max="10" width="14.7109375" bestFit="1" customWidth="1"/>
    <col min="11" max="11" width="10.7109375" bestFit="1" customWidth="1"/>
  </cols>
  <sheetData>
    <row r="1" spans="1:11" ht="32.25" customHeight="1" thickBot="1">
      <c r="A1" s="12" t="s">
        <v>41</v>
      </c>
      <c r="B1" s="14"/>
      <c r="C1" s="14"/>
      <c r="D1" s="14"/>
      <c r="E1" s="14"/>
      <c r="F1" s="14"/>
      <c r="G1" s="13"/>
      <c r="H1" s="15"/>
      <c r="I1" s="17"/>
      <c r="J1" s="16"/>
    </row>
    <row r="2" spans="1:11" ht="39.950000000000003" customHeight="1">
      <c r="A2" s="6"/>
      <c r="B2" s="156" t="s">
        <v>40</v>
      </c>
      <c r="C2" s="156"/>
      <c r="D2" s="157" t="s">
        <v>37</v>
      </c>
      <c r="E2" s="157"/>
      <c r="F2" s="157"/>
      <c r="G2" s="7" t="s">
        <v>12</v>
      </c>
      <c r="H2" s="34" t="s">
        <v>14</v>
      </c>
      <c r="I2" s="16"/>
      <c r="J2" s="16"/>
    </row>
    <row r="3" spans="1:11" ht="51" customHeight="1">
      <c r="A3" s="4" t="s">
        <v>0</v>
      </c>
      <c r="B3" s="28" t="s">
        <v>35</v>
      </c>
      <c r="C3" s="28" t="s">
        <v>33</v>
      </c>
      <c r="D3" s="27" t="s">
        <v>38</v>
      </c>
      <c r="E3" s="27" t="s">
        <v>32</v>
      </c>
      <c r="F3" s="27" t="s">
        <v>34</v>
      </c>
      <c r="G3" s="29" t="s">
        <v>13</v>
      </c>
      <c r="H3" s="30" t="s">
        <v>29</v>
      </c>
      <c r="I3" s="18"/>
      <c r="J3" s="16"/>
    </row>
    <row r="4" spans="1:11" ht="33.75" customHeight="1">
      <c r="A4" s="73" t="s">
        <v>1</v>
      </c>
      <c r="B4" s="40">
        <v>59477.65</v>
      </c>
      <c r="C4" s="47">
        <f>12718.69+12933.94</f>
        <v>25652.63</v>
      </c>
      <c r="D4" s="91">
        <v>30097.41</v>
      </c>
      <c r="E4" s="40">
        <v>5587</v>
      </c>
      <c r="F4" s="47">
        <f>60815.8+11501.53</f>
        <v>72317.33</v>
      </c>
      <c r="G4" s="38"/>
      <c r="H4" s="76">
        <v>0</v>
      </c>
    </row>
    <row r="5" spans="1:11" ht="30.75" customHeight="1">
      <c r="A5" s="73" t="s">
        <v>2</v>
      </c>
      <c r="B5" s="85">
        <v>133915.26999999999</v>
      </c>
      <c r="C5" s="86">
        <v>22971.74</v>
      </c>
      <c r="D5" s="92">
        <v>96547.03</v>
      </c>
      <c r="E5" s="92">
        <v>11291.16</v>
      </c>
      <c r="F5" s="92">
        <v>21328.11</v>
      </c>
      <c r="G5" s="94"/>
      <c r="H5" s="95">
        <v>1429.77</v>
      </c>
    </row>
    <row r="6" spans="1:11" ht="30.75" customHeight="1">
      <c r="A6" s="73" t="s">
        <v>3</v>
      </c>
      <c r="B6" s="40">
        <f>201165.27+5355</f>
        <v>206520.27</v>
      </c>
      <c r="C6" s="47">
        <f>25212</f>
        <v>25212</v>
      </c>
      <c r="D6" s="93">
        <f>21289.61+77431+16686+3266.6</f>
        <v>118673.21</v>
      </c>
      <c r="E6" s="87"/>
      <c r="F6" s="88">
        <v>13841.17</v>
      </c>
      <c r="G6" s="38"/>
      <c r="H6" s="79"/>
      <c r="K6" s="35"/>
    </row>
    <row r="7" spans="1:11" ht="30" customHeight="1">
      <c r="A7" s="73" t="s">
        <v>4</v>
      </c>
      <c r="B7" s="65">
        <v>130830.37</v>
      </c>
      <c r="C7" s="97">
        <v>46684</v>
      </c>
      <c r="D7" s="83">
        <v>101972</v>
      </c>
      <c r="E7" s="65">
        <v>13594</v>
      </c>
      <c r="F7" s="65">
        <v>37219.96</v>
      </c>
      <c r="G7" s="66"/>
      <c r="H7" s="80">
        <v>45087.34</v>
      </c>
      <c r="J7" s="31"/>
      <c r="K7" s="35"/>
    </row>
    <row r="8" spans="1:11" ht="30" customHeight="1">
      <c r="A8" s="73" t="s">
        <v>5</v>
      </c>
      <c r="B8" s="98">
        <v>100114.9</v>
      </c>
      <c r="C8" s="99">
        <v>15603.88</v>
      </c>
      <c r="D8" s="87">
        <v>195286.14</v>
      </c>
      <c r="E8" s="87">
        <v>11261</v>
      </c>
      <c r="F8" s="88">
        <v>70341.58</v>
      </c>
      <c r="G8" s="100"/>
      <c r="H8" s="47"/>
      <c r="J8" s="31"/>
    </row>
    <row r="9" spans="1:11" ht="34.5" customHeight="1">
      <c r="A9" s="73" t="s">
        <v>6</v>
      </c>
      <c r="B9" s="36">
        <v>289024.7</v>
      </c>
      <c r="C9" s="37">
        <v>119691.77</v>
      </c>
      <c r="D9" s="65">
        <v>161460.22</v>
      </c>
      <c r="E9" s="65">
        <v>16230</v>
      </c>
      <c r="F9" s="65">
        <v>120893.03</v>
      </c>
      <c r="G9" s="53"/>
      <c r="H9" s="76">
        <v>608.79</v>
      </c>
      <c r="J9" s="31"/>
    </row>
    <row r="10" spans="1:11" ht="32.25" customHeight="1">
      <c r="A10" s="73" t="s">
        <v>7</v>
      </c>
      <c r="B10" s="39">
        <v>118860</v>
      </c>
      <c r="C10" s="39">
        <v>25929</v>
      </c>
      <c r="D10" s="87">
        <v>0</v>
      </c>
      <c r="E10" s="87">
        <v>6306</v>
      </c>
      <c r="F10" s="90">
        <v>48648</v>
      </c>
      <c r="G10" s="38"/>
      <c r="H10" s="76"/>
      <c r="J10" s="31"/>
    </row>
    <row r="11" spans="1:11" ht="30" customHeight="1" thickBot="1">
      <c r="A11" s="74" t="s">
        <v>8</v>
      </c>
      <c r="B11" s="55">
        <v>133164.13</v>
      </c>
      <c r="C11" s="54">
        <v>72549.72</v>
      </c>
      <c r="D11" s="84">
        <v>70011.460000000006</v>
      </c>
      <c r="E11" s="45">
        <v>55546.77</v>
      </c>
      <c r="F11" s="68">
        <v>41778.959999999999</v>
      </c>
      <c r="G11" s="46"/>
      <c r="H11" s="76"/>
    </row>
    <row r="12" spans="1:11" ht="45.75" customHeight="1" thickBot="1">
      <c r="A12" s="32" t="s">
        <v>28</v>
      </c>
      <c r="B12" s="52">
        <f>SUM(B4:B11)</f>
        <v>1171907.29</v>
      </c>
      <c r="C12" s="52">
        <f t="shared" ref="C12:H12" si="0">SUM(C4:C11)</f>
        <v>354294.74</v>
      </c>
      <c r="D12" s="52">
        <f t="shared" si="0"/>
        <v>774047.47</v>
      </c>
      <c r="E12" s="52">
        <f t="shared" si="0"/>
        <v>119815.93</v>
      </c>
      <c r="F12" s="52">
        <f t="shared" si="0"/>
        <v>426368.14000000007</v>
      </c>
      <c r="G12" s="52">
        <f t="shared" si="0"/>
        <v>0</v>
      </c>
      <c r="H12" s="52">
        <f t="shared" si="0"/>
        <v>47125.899999999994</v>
      </c>
      <c r="J12" s="3"/>
    </row>
    <row r="13" spans="1:11" ht="39.950000000000003" customHeight="1">
      <c r="A13" s="19"/>
      <c r="B13" s="20"/>
      <c r="C13" s="16"/>
      <c r="D13" s="16"/>
      <c r="E13" s="16"/>
      <c r="J13" s="3"/>
    </row>
    <row r="14" spans="1:11" ht="39.950000000000003" customHeight="1">
      <c r="B14" s="31"/>
      <c r="C14" s="3"/>
      <c r="D14" s="3"/>
      <c r="E14" s="3"/>
      <c r="F14" s="3"/>
    </row>
    <row r="15" spans="1:11" ht="39.950000000000003" customHeight="1">
      <c r="B15" s="3"/>
      <c r="C15" s="3"/>
      <c r="D15" s="96">
        <f>F12+E12+D12</f>
        <v>1320231.54</v>
      </c>
    </row>
    <row r="16" spans="1:11" ht="39.950000000000003" customHeight="1">
      <c r="B16" s="3"/>
    </row>
    <row r="17" spans="2:2" ht="39.950000000000003" customHeight="1">
      <c r="B17" s="3"/>
    </row>
  </sheetData>
  <mergeCells count="2">
    <mergeCell ref="B2:C2"/>
    <mergeCell ref="D2:F2"/>
  </mergeCells>
  <printOptions gridLines="1"/>
  <pageMargins left="0.70866141732283472" right="0.70866141732283472" top="0.74803149606299213" bottom="0.74803149606299213" header="0.31496062992125984" footer="0.31496062992125984"/>
  <pageSetup paperSize="9" scale="87" orientation="landscape" horizontalDpi="300" verticalDpi="3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C000"/>
  </sheetPr>
  <dimension ref="A2:M11"/>
  <sheetViews>
    <sheetView zoomScaleNormal="100" workbookViewId="0">
      <selection activeCell="B3" sqref="B3:I3"/>
    </sheetView>
  </sheetViews>
  <sheetFormatPr defaultRowHeight="15"/>
  <cols>
    <col min="1" max="1" width="17.140625" style="8" customWidth="1"/>
    <col min="2" max="8" width="9.140625" style="8"/>
    <col min="9" max="9" width="34.5703125" style="8" customWidth="1"/>
    <col min="10" max="12" width="9.140625" style="8"/>
    <col min="13" max="13" width="10.7109375" style="8" bestFit="1" customWidth="1"/>
    <col min="14" max="16384" width="9.140625" style="8"/>
  </cols>
  <sheetData>
    <row r="2" spans="1:13" ht="2.25" customHeight="1"/>
    <row r="3" spans="1:13" ht="214.5" customHeight="1">
      <c r="A3" s="9" t="s">
        <v>15</v>
      </c>
      <c r="B3" s="161" t="s">
        <v>27</v>
      </c>
      <c r="C3" s="162"/>
      <c r="D3" s="162"/>
      <c r="E3" s="162"/>
      <c r="F3" s="162"/>
      <c r="G3" s="162"/>
      <c r="H3" s="162"/>
      <c r="I3" s="163"/>
    </row>
    <row r="4" spans="1:13" ht="73.5" customHeight="1">
      <c r="A4" s="10" t="s">
        <v>1</v>
      </c>
      <c r="B4" s="164" t="s">
        <v>25</v>
      </c>
      <c r="C4" s="165"/>
      <c r="D4" s="165"/>
      <c r="E4" s="165"/>
      <c r="F4" s="165"/>
      <c r="G4" s="165"/>
      <c r="H4" s="165"/>
      <c r="I4" s="166"/>
    </row>
    <row r="5" spans="1:13" ht="67.5" customHeight="1">
      <c r="A5" s="10" t="s">
        <v>2</v>
      </c>
      <c r="B5" s="158" t="s">
        <v>26</v>
      </c>
      <c r="C5" s="159"/>
      <c r="D5" s="159"/>
      <c r="E5" s="159"/>
      <c r="F5" s="159"/>
      <c r="G5" s="159"/>
      <c r="H5" s="159"/>
      <c r="I5" s="160"/>
      <c r="M5" s="11"/>
    </row>
    <row r="6" spans="1:13" ht="48" customHeight="1">
      <c r="A6" s="10" t="s">
        <v>3</v>
      </c>
      <c r="B6" s="158" t="s">
        <v>16</v>
      </c>
      <c r="C6" s="167"/>
      <c r="D6" s="167"/>
      <c r="E6" s="167"/>
      <c r="F6" s="167"/>
      <c r="G6" s="167"/>
      <c r="H6" s="167"/>
      <c r="I6" s="168"/>
      <c r="M6" s="11"/>
    </row>
    <row r="7" spans="1:13" ht="80.25" customHeight="1">
      <c r="A7" s="10" t="s">
        <v>4</v>
      </c>
      <c r="B7" s="158" t="s">
        <v>24</v>
      </c>
      <c r="C7" s="159"/>
      <c r="D7" s="159"/>
      <c r="E7" s="159"/>
      <c r="F7" s="159"/>
      <c r="G7" s="159"/>
      <c r="H7" s="159"/>
      <c r="I7" s="160"/>
      <c r="M7" s="11"/>
    </row>
    <row r="8" spans="1:13" ht="78.75" customHeight="1">
      <c r="A8" s="10" t="s">
        <v>5</v>
      </c>
      <c r="B8" s="158" t="s">
        <v>21</v>
      </c>
      <c r="C8" s="159"/>
      <c r="D8" s="159"/>
      <c r="E8" s="159"/>
      <c r="F8" s="159"/>
      <c r="G8" s="159"/>
      <c r="H8" s="159"/>
      <c r="I8" s="160"/>
    </row>
    <row r="9" spans="1:13" ht="78.75" customHeight="1">
      <c r="A9" s="10" t="s">
        <v>6</v>
      </c>
      <c r="B9" s="158" t="s">
        <v>17</v>
      </c>
      <c r="C9" s="159"/>
      <c r="D9" s="159"/>
      <c r="E9" s="159"/>
      <c r="F9" s="159"/>
      <c r="G9" s="159"/>
      <c r="H9" s="159"/>
      <c r="I9" s="160"/>
    </row>
    <row r="10" spans="1:13" ht="81.75" customHeight="1">
      <c r="A10" s="10" t="s">
        <v>7</v>
      </c>
      <c r="B10" s="158" t="s">
        <v>18</v>
      </c>
      <c r="C10" s="159"/>
      <c r="D10" s="159"/>
      <c r="E10" s="159"/>
      <c r="F10" s="159"/>
      <c r="G10" s="159"/>
      <c r="H10" s="159"/>
      <c r="I10" s="160"/>
    </row>
    <row r="11" spans="1:13" ht="66.75" customHeight="1">
      <c r="A11" s="10" t="s">
        <v>8</v>
      </c>
      <c r="B11" s="158" t="s">
        <v>23</v>
      </c>
      <c r="C11" s="159"/>
      <c r="D11" s="159"/>
      <c r="E11" s="159"/>
      <c r="F11" s="159"/>
      <c r="G11" s="159"/>
      <c r="H11" s="159"/>
      <c r="I11" s="160"/>
    </row>
  </sheetData>
  <mergeCells count="9">
    <mergeCell ref="B9:I9"/>
    <mergeCell ref="B10:I10"/>
    <mergeCell ref="B11:I11"/>
    <mergeCell ref="B3:I3"/>
    <mergeCell ref="B4:I4"/>
    <mergeCell ref="B5:I5"/>
    <mergeCell ref="B6:I6"/>
    <mergeCell ref="B7:I7"/>
    <mergeCell ref="B8:I8"/>
  </mergeCells>
  <pageMargins left="0.70866141732283472" right="0.70866141732283472" top="0.74803149606299213" bottom="0.74803149606299213" header="0.51181102362204722" footer="0.51181102362204722"/>
  <pageSetup paperSize="9" firstPageNumber="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ACCERTAMENTI</vt:lpstr>
      <vt:lpstr>RISCOSSIONI</vt:lpstr>
      <vt:lpstr>Foglio2</vt:lpstr>
      <vt:lpstr>Foglio3</vt:lpstr>
      <vt:lpstr>ANALISI</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spatagia</dc:creator>
  <cp:lastModifiedBy>spatagia</cp:lastModifiedBy>
  <cp:lastPrinted>2024-03-08T09:12:31Z</cp:lastPrinted>
  <dcterms:created xsi:type="dcterms:W3CDTF">2016-01-09T07:18:09Z</dcterms:created>
  <dcterms:modified xsi:type="dcterms:W3CDTF">2024-03-29T14:13:31Z</dcterms:modified>
</cp:coreProperties>
</file>